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lz834_drc_ngo/Documents/Desktop/Syria Tender/"/>
    </mc:Choice>
  </mc:AlternateContent>
  <xr:revisionPtr revIDLastSave="875" documentId="13_ncr:1_{33479876-35C4-4F56-9308-F68CE2E9BC1D}" xr6:coauthVersionLast="47" xr6:coauthVersionMax="47" xr10:uidLastSave="{C77A8BBF-EBCF-4BF5-8BD5-B90F10CFA2F5}"/>
  <bookViews>
    <workbookView xWindow="28690" yWindow="-110" windowWidth="29020" windowHeight="15700" xr2:uid="{1BBB3815-752F-4C60-ADB6-CBB79D1FACB9}"/>
  </bookViews>
  <sheets>
    <sheet name="WK Brand" sheetId="2" r:id="rId1"/>
  </sheets>
  <definedNames>
    <definedName name="_xlnm.Print_Area" localSheetId="0">'WK Brand'!$A$1:$I$53</definedName>
    <definedName name="_xlnm.Print_Titles" localSheetId="0">'WK Brand'!$1:$5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H27" i="2" l="1"/>
  <c r="G27"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G7" i="2"/>
  <c r="H34" i="2" l="1"/>
  <c r="H33" i="2"/>
  <c r="H32" i="2"/>
  <c r="H31" i="2"/>
  <c r="G31" i="2"/>
  <c r="G34" i="2"/>
  <c r="G32" i="2"/>
  <c r="G33" i="2"/>
</calcChain>
</file>

<file path=xl/sharedStrings.xml><?xml version="1.0" encoding="utf-8"?>
<sst xmlns="http://schemas.openxmlformats.org/spreadsheetml/2006/main" count="97" uniqueCount="65">
  <si>
    <t xml:space="preserve">Governorate: 
</t>
  </si>
  <si>
    <t>ريف دمشق / Rural Damascus</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</si>
  <si>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</si>
  <si>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</si>
  <si>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</si>
  <si>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</si>
  <si>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</si>
  <si>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</si>
  <si>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</si>
  <si>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</si>
  <si>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</si>
  <si>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</si>
  <si>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الشتوية في منازل المستفيدين و ذلك في المحافظات المشار اليها في المناقصة.</t>
  </si>
  <si>
    <t>Unit
الوحدة</t>
  </si>
  <si>
    <t>Requ.Qty for each kit
الكمية المطلوبة لكل سلة</t>
  </si>
  <si>
    <t>Picture</t>
  </si>
  <si>
    <t>pc
قطعة</t>
  </si>
  <si>
    <t>pc
صندوق</t>
  </si>
  <si>
    <t>Sub-Total A - Kit (SYR)
المجموع الجزئي - للسلل يورو) A</t>
  </si>
  <si>
    <t>B</t>
  </si>
  <si>
    <t>Requ.Qty
الكمية المطلوبة</t>
  </si>
  <si>
    <t>The items are for the time of distribution handed over to DRC team</t>
  </si>
  <si>
    <t>هذه البنود هي الى حين التوزيع تسلم لفريق المجلس الدنماركي</t>
  </si>
  <si>
    <t>pack
علبة</t>
  </si>
  <si>
    <t>bottle
عبوة</t>
  </si>
  <si>
    <t>الشريط شريط لاصق شفاف متعدد الاستخدامات ، عرض 4.5 سم ، طوله 55 مترًا على الأقل.
(تسليم لموظفي المجلس الدنماركي)</t>
  </si>
  <si>
    <t>roll
رول</t>
  </si>
  <si>
    <t>قلم ، أزرق
الحجم القياسي ،من البلاستيك ، ليش له  غطاء ، اللون الأزرق</t>
  </si>
  <si>
    <t>Sub-Total B - Distribution (SYR)
المجموع الجزئي  - للتوزيع (ل.س) B</t>
  </si>
  <si>
    <t>Total Price A+B
السعر الاجمالي A+B  (SYR)</t>
  </si>
  <si>
    <t xml:space="preserve">    Quotation Core items Delivery
جدول كميات مشروع تسليم مجموعة مستلزمات الاساسية</t>
  </si>
  <si>
    <t>Each bidder must submit official manufacturer documentation (certificate, test report, or technical datasheet) detailing the material composition of the offered items, including a breakdown of materials and their percentage composition, and all the related proporties to enable technical evaluation against the specified requirements.
يجب على كل مقدم عطاء تقديم وثائق رسمية من الشركة المصنعة (شهادة أو تقرير اختبار أو ورقة بيانات فنية) توضح بالتفصيل التركيب المادي للعناصر المعروضة، بما في ذلك تفصيل المواد ونسبها المئوية، وجميع الخصائص ذات الصلة لتمكين التقييم الفني وفقًا للمتطلبات المحددة.</t>
  </si>
  <si>
    <t xml:space="preserve">The technical description of the materials offered includes the brand, country of origin, grade, and confirmation of conformity to requirements.
 التوصيف الفني للمواد المعروضة ويشمل الصنف ،بلد المنشأ، النخب والتاكيد مطابقتها للمطلوب </t>
  </si>
  <si>
    <t>Thermal blankets Single: 160
x 240 cm ±3 cm as 
Min 60% acrylic and 40% cotton/polyester mixture .
Colour: No black, red, or white. Assorted dark colours.
Shrinkage: Maximum 5% after 3 consecutive machine washes at 30ºC and one flat drying.
Weight: Minimum  3 kg..
No bad smell, not irritating to the skin, no dust. 4&lt;pH&lt;9, fire resistant. Fit for human use. Free from harmful VOC (Volatile Organic Components). Fire resistance to cigarettes (no ignition) stitched edges with blanket binding.</t>
  </si>
  <si>
    <t>Plastic gloves rubber/nitrile without powder , manufacturing date within the last 6 months
100 PC per pack</t>
  </si>
  <si>
    <t>كفوف بلاستيكية مطاط مصنوعة من النتريل بدون بودرة 
تاريخ التصنيع ضمن الاشهر الست السابقة
( 100 كف بكل علبة)</t>
  </si>
  <si>
    <t>Alcohol-Based Hand Sanitizer bottle (min 70% Alcohol, 750ml) 
medical alcohol
manufacturing date, brand and active ingredient percentage should be printed on the bottle</t>
  </si>
  <si>
    <t>عبوة مطهر كحولي طبي (70٪ كحول على الأقل, 750ml)
يجب طباعة تاريخ التصنيع والعلامة التجارية والنسبة المئوية للمكونات النشطة على العبوة</t>
  </si>
  <si>
    <t>Tape
Multi-use transparent adhesive tape, 4.5cm width, minimum 55 meters long.
(Handing over to DRC staff)</t>
  </si>
  <si>
    <t>Pen, blue
standard size, plastic, no cap, color blue</t>
  </si>
  <si>
    <t>DRC to complete</t>
  </si>
  <si>
    <t>Bidder to complete</t>
  </si>
  <si>
    <t>Delivery time required (days after PO signature):</t>
  </si>
  <si>
    <t>3 Days after signing the purchase order</t>
  </si>
  <si>
    <t>Delivery time offered (days after PO signature):</t>
  </si>
  <si>
    <t>Delivery Terms required (Add Incoterm if necessary):</t>
  </si>
  <si>
    <t>Delivery Terms offered (must include incoterm):</t>
  </si>
  <si>
    <t>Delivery Destination required:</t>
  </si>
  <si>
    <t>All Governorates in Syria as mentioned in invitation letter</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</si>
  <si>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</si>
  <si>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</si>
  <si>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</si>
  <si>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</si>
  <si>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</si>
  <si>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</si>
  <si>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</si>
  <si>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</si>
  <si>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</si>
  <si>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</si>
  <si>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</si>
  <si>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</si>
  <si>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</si>
  <si>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DDP 2020</t>
  </si>
  <si>
    <t>90 Days</t>
  </si>
  <si>
    <t>(-------------------------------)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</si>
</sst>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9" x14ac:knownFonts="1">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b/>
      <sz val="10"/>
      <color rgb="FFFF0000"/>
      <name val="Arial"/>
      <family val="2"/>
    </font>
    <font>
      <sz val="10"/>
      <color rgb="FFFF0000"/>
      <name val="Arial"/>
      <family val="2"/>
    </font>
    <font>
      <b/>
      <sz val="10"/>
      <color theme="1"/>
      <name val="Arial"/>
      <family val="2"/>
    </font>
    <font>
      <sz val="10"/>
      <name val="Calibri"/>
      <family val="2"/>
    </font>
    <font>
      <b/>
      <i/>
      <sz val="12"/>
      <color theme="1"/>
      <name val="Calibri"/>
      <family val="2"/>
    </font>
    <font>
      <b/>
      <sz val="12"/>
      <color theme="1"/>
      <name val="Calibri"/>
      <family val="2"/>
    </font>
    <font>
      <sz val="12"/>
      <color theme="1"/>
      <name val="Calibri"/>
      <family val="2"/>
    </font>
  </fonts>
  <fills count="10">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00">
    <xf numFmtId="0" fontId="0" fillId="0" borderId="0" xfId="0"/>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6" xfId="0" applyFont="1" applyBorder="1" applyAlignment="1">
      <alignment horizontal="right"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2" fillId="0" borderId="0" xfId="0" applyFont="1" applyAlignment="1">
      <alignment vertical="center"/>
    </xf>
    <xf numFmtId="0" fontId="8" fillId="0" borderId="9" xfId="0" applyFont="1" applyBorder="1" applyAlignment="1">
      <alignment horizontal="center" vertical="center" wrapText="1"/>
    </xf>
    <xf numFmtId="0" fontId="7" fillId="0" borderId="15" xfId="0" applyFont="1" applyBorder="1" applyAlignment="1">
      <alignment vertical="center" wrapText="1"/>
    </xf>
    <xf numFmtId="0" fontId="10" fillId="0" borderId="9" xfId="0" applyFont="1" applyBorder="1" applyAlignment="1">
      <alignment horizontal="center" vertical="center" wrapText="1"/>
    </xf>
    <xf numFmtId="3" fontId="11" fillId="0" borderId="16" xfId="0" applyNumberFormat="1" applyFont="1" applyBorder="1" applyAlignment="1">
      <alignment horizontal="center" vertical="center" wrapText="1"/>
    </xf>
    <xf numFmtId="3" fontId="2" fillId="0" borderId="7" xfId="0" applyNumberFormat="1" applyFont="1" applyBorder="1" applyAlignment="1">
      <alignment horizontal="center" vertical="center"/>
    </xf>
    <xf numFmtId="3" fontId="2" fillId="0" borderId="17" xfId="0" applyNumberFormat="1" applyFont="1" applyBorder="1" applyAlignment="1">
      <alignment horizontal="center" vertical="center"/>
    </xf>
    <xf numFmtId="0" fontId="2" fillId="0" borderId="9" xfId="0" applyFont="1" applyBorder="1" applyAlignment="1">
      <alignment vertical="center"/>
    </xf>
    <xf numFmtId="0" fontId="7" fillId="4" borderId="9" xfId="0" applyFont="1" applyFill="1" applyBorder="1" applyAlignment="1">
      <alignment horizontal="right" vertical="center" wrapText="1" readingOrder="2"/>
    </xf>
    <xf numFmtId="3" fontId="11" fillId="0" borderId="16" xfId="0" applyNumberFormat="1" applyFont="1" applyBorder="1" applyAlignment="1">
      <alignment horizontal="center" vertical="center"/>
    </xf>
    <xf numFmtId="0" fontId="7" fillId="4" borderId="6" xfId="0" applyFont="1" applyFill="1" applyBorder="1" applyAlignment="1">
      <alignment horizontal="right" vertical="center" wrapText="1"/>
    </xf>
    <xf numFmtId="3" fontId="11" fillId="0" borderId="18" xfId="0" applyNumberFormat="1" applyFont="1" applyBorder="1" applyAlignment="1">
      <alignment horizontal="center" vertical="center"/>
    </xf>
    <xf numFmtId="0" fontId="7" fillId="4" borderId="6" xfId="0" applyFont="1" applyFill="1" applyBorder="1" applyAlignment="1">
      <alignment horizontal="right" vertical="top" wrapText="1"/>
    </xf>
    <xf numFmtId="0" fontId="9" fillId="0" borderId="6" xfId="0" applyFont="1" applyBorder="1" applyAlignment="1">
      <alignment horizontal="right" vertical="center" wrapText="1"/>
    </xf>
    <xf numFmtId="3" fontId="10" fillId="0" borderId="17" xfId="0" applyNumberFormat="1" applyFont="1" applyBorder="1" applyAlignment="1">
      <alignment horizontal="center" vertical="center" wrapText="1"/>
    </xf>
    <xf numFmtId="0" fontId="7" fillId="0" borderId="8" xfId="0" applyFont="1" applyBorder="1" applyAlignment="1">
      <alignment vertical="center" wrapText="1"/>
    </xf>
    <xf numFmtId="3" fontId="10" fillId="0" borderId="19" xfId="0" applyNumberFormat="1" applyFont="1" applyBorder="1" applyAlignment="1">
      <alignment horizontal="center" vertical="center" wrapText="1"/>
    </xf>
    <xf numFmtId="0" fontId="12" fillId="0" borderId="0" xfId="0" applyFont="1" applyAlignment="1">
      <alignment vertical="center"/>
    </xf>
    <xf numFmtId="0" fontId="7" fillId="0" borderId="6" xfId="0" applyFont="1" applyBorder="1" applyAlignment="1">
      <alignment horizontal="right" vertical="top" wrapText="1"/>
    </xf>
    <xf numFmtId="3" fontId="14" fillId="0" borderId="6" xfId="0" applyNumberFormat="1" applyFont="1" applyBorder="1" applyAlignment="1">
      <alignment horizontal="center" vertical="center" wrapText="1"/>
    </xf>
    <xf numFmtId="3" fontId="14" fillId="0" borderId="0" xfId="0" applyNumberFormat="1" applyFont="1" applyAlignment="1">
      <alignment horizontal="center" vertical="center" wrapText="1"/>
    </xf>
    <xf numFmtId="3" fontId="14" fillId="0" borderId="0" xfId="0" applyNumberFormat="1" applyFont="1" applyAlignment="1">
      <alignment vertical="center" wrapText="1"/>
    </xf>
    <xf numFmtId="3" fontId="2" fillId="0" borderId="0" xfId="0" applyNumberFormat="1" applyFont="1" applyAlignment="1">
      <alignment horizontal="center" vertical="center"/>
    </xf>
    <xf numFmtId="3" fontId="13" fillId="0" borderId="9" xfId="0" applyNumberFormat="1" applyFont="1" applyBorder="1" applyAlignment="1">
      <alignment horizontal="center" vertical="center"/>
    </xf>
    <xf numFmtId="3" fontId="4" fillId="3" borderId="9" xfId="0" applyNumberFormat="1" applyFont="1" applyFill="1" applyBorder="1" applyAlignment="1">
      <alignment horizontal="center" vertical="center" wrapText="1"/>
    </xf>
    <xf numFmtId="3" fontId="4" fillId="3" borderId="8" xfId="0" applyNumberFormat="1" applyFont="1" applyFill="1" applyBorder="1" applyAlignment="1">
      <alignment horizontal="center" vertical="center" wrapText="1"/>
    </xf>
    <xf numFmtId="0" fontId="9" fillId="0" borderId="14" xfId="0" applyFont="1" applyBorder="1" applyAlignment="1">
      <alignment horizontal="left" vertical="center" wrapText="1"/>
    </xf>
    <xf numFmtId="0" fontId="9" fillId="4" borderId="14" xfId="0" applyFont="1" applyFill="1" applyBorder="1" applyAlignment="1">
      <alignment horizontal="right" vertical="center" wrapText="1"/>
    </xf>
    <xf numFmtId="0" fontId="7" fillId="0" borderId="9" xfId="0" applyFont="1" applyBorder="1" applyAlignment="1">
      <alignment vertical="center" wrapText="1"/>
    </xf>
    <xf numFmtId="3" fontId="10" fillId="0" borderId="9" xfId="0" applyNumberFormat="1" applyFont="1" applyBorder="1" applyAlignment="1">
      <alignment horizontal="center" vertical="center" wrapText="1"/>
    </xf>
    <xf numFmtId="3" fontId="9"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xf>
    <xf numFmtId="0" fontId="4" fillId="3" borderId="11" xfId="0" applyFont="1" applyFill="1" applyBorder="1" applyAlignment="1">
      <alignment vertical="center" wrapText="1"/>
    </xf>
    <xf numFmtId="0" fontId="7" fillId="4" borderId="9" xfId="0" applyFont="1" applyFill="1" applyBorder="1" applyAlignment="1">
      <alignment horizontal="right" vertical="top" wrapText="1" readingOrder="2"/>
    </xf>
    <xf numFmtId="3" fontId="15" fillId="0" borderId="16" xfId="0" applyNumberFormat="1" applyFont="1" applyBorder="1" applyAlignment="1">
      <alignment horizontal="center" vertical="center"/>
    </xf>
    <xf numFmtId="0" fontId="7" fillId="4" borderId="6" xfId="0" applyFont="1" applyFill="1" applyBorder="1" applyAlignment="1">
      <alignment horizontal="right" vertical="center" wrapText="1" readingOrder="2"/>
    </xf>
    <xf numFmtId="0" fontId="6" fillId="0" borderId="9" xfId="0" applyFont="1" applyBorder="1" applyAlignment="1" applyProtection="1">
      <alignment horizontal="center" vertical="center" wrapText="1"/>
      <protection locked="0"/>
    </xf>
    <xf numFmtId="4" fontId="2" fillId="0" borderId="7" xfId="0" applyNumberFormat="1" applyFont="1" applyBorder="1" applyAlignment="1" applyProtection="1">
      <alignment horizontal="center" vertical="center"/>
      <protection locked="0"/>
    </xf>
    <xf numFmtId="3" fontId="2" fillId="0" borderId="7" xfId="0" applyNumberFormat="1" applyFont="1" applyBorder="1" applyAlignment="1" applyProtection="1">
      <alignment horizontal="center" vertical="center"/>
      <protection locked="0"/>
    </xf>
    <xf numFmtId="0" fontId="17" fillId="9" borderId="25" xfId="0" applyFont="1" applyFill="1" applyBorder="1" applyAlignment="1">
      <alignment vertical="center" wrapText="1"/>
    </xf>
    <xf numFmtId="0" fontId="18" fillId="0" borderId="25" xfId="0" applyFont="1" applyBorder="1" applyAlignment="1">
      <alignment horizontal="left" vertical="center" wrapText="1"/>
    </xf>
    <xf numFmtId="0" fontId="17" fillId="9" borderId="28" xfId="0" applyFont="1" applyFill="1" applyBorder="1" applyAlignment="1">
      <alignment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0" xfId="0" applyFont="1" applyFill="1" applyBorder="1" applyAlignment="1">
      <alignment horizontal="center" vertical="center" wrapText="1"/>
    </xf>
    <xf numFmtId="3" fontId="14" fillId="5" borderId="6" xfId="0" applyNumberFormat="1" applyFont="1" applyFill="1" applyBorder="1" applyAlignment="1">
      <alignment horizontal="center" vertical="center" wrapText="1"/>
    </xf>
    <xf numFmtId="3" fontId="14" fillId="5" borderId="7" xfId="0" applyNumberFormat="1" applyFont="1" applyFill="1" applyBorder="1" applyAlignment="1">
      <alignment horizontal="center" vertical="center" wrapText="1"/>
    </xf>
    <xf numFmtId="0" fontId="14" fillId="0" borderId="11" xfId="0" applyFont="1" applyBorder="1" applyAlignment="1">
      <alignment horizontal="center" vertical="top" wrapText="1"/>
    </xf>
    <xf numFmtId="0" fontId="14" fillId="0" borderId="14" xfId="0" applyFont="1" applyBorder="1" applyAlignment="1">
      <alignment horizontal="center" vertical="top" wrapText="1"/>
    </xf>
    <xf numFmtId="3" fontId="14" fillId="0" borderId="6" xfId="0" applyNumberFormat="1" applyFont="1" applyBorder="1" applyAlignment="1">
      <alignment horizontal="center" vertical="center" wrapText="1"/>
    </xf>
    <xf numFmtId="3" fontId="14" fillId="0" borderId="8" xfId="0" applyNumberFormat="1" applyFont="1" applyBorder="1" applyAlignment="1">
      <alignment horizontal="center" vertical="center" wrapText="1"/>
    </xf>
    <xf numFmtId="3" fontId="4" fillId="6" borderId="6" xfId="0" applyNumberFormat="1" applyFont="1" applyFill="1" applyBorder="1" applyAlignment="1">
      <alignment horizontal="center" vertical="center" wrapText="1" readingOrder="1"/>
    </xf>
    <xf numFmtId="3" fontId="4" fillId="6" borderId="7" xfId="0" applyNumberFormat="1" applyFont="1" applyFill="1" applyBorder="1" applyAlignment="1">
      <alignment horizontal="center" vertical="center" wrapText="1" readingOrder="1"/>
    </xf>
    <xf numFmtId="3" fontId="9" fillId="5" borderId="6" xfId="0" applyNumberFormat="1" applyFont="1" applyFill="1" applyBorder="1" applyAlignment="1">
      <alignment horizontal="center" vertical="center" wrapText="1"/>
    </xf>
    <xf numFmtId="3" fontId="9" fillId="5" borderId="7" xfId="0" applyNumberFormat="1" applyFont="1" applyFill="1" applyBorder="1" applyAlignment="1">
      <alignment horizontal="center" vertical="center" wrapText="1"/>
    </xf>
    <xf numFmtId="3" fontId="9" fillId="7" borderId="6" xfId="0" applyNumberFormat="1" applyFont="1" applyFill="1" applyBorder="1" applyAlignment="1">
      <alignment horizontal="center" vertical="center" wrapText="1" readingOrder="2"/>
    </xf>
    <xf numFmtId="3" fontId="9" fillId="7" borderId="7" xfId="0" applyNumberFormat="1" applyFont="1" applyFill="1" applyBorder="1" applyAlignment="1">
      <alignment horizontal="center" vertical="center" wrapText="1" readingOrder="2"/>
    </xf>
    <xf numFmtId="3" fontId="2" fillId="0" borderId="3" xfId="0" applyNumberFormat="1" applyFont="1" applyBorder="1" applyAlignment="1">
      <alignment horizontal="center" vertical="center"/>
    </xf>
    <xf numFmtId="3" fontId="2" fillId="0" borderId="20" xfId="0" applyNumberFormat="1" applyFont="1" applyBorder="1" applyAlignment="1">
      <alignment horizontal="center" vertical="center"/>
    </xf>
    <xf numFmtId="0" fontId="16" fillId="8" borderId="21" xfId="0" applyFont="1" applyFill="1" applyBorder="1" applyAlignment="1">
      <alignment horizontal="center" vertical="center" wrapText="1"/>
    </xf>
    <xf numFmtId="0" fontId="16" fillId="8" borderId="22"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7" fillId="9" borderId="24"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0" fontId="17" fillId="9" borderId="24" xfId="0" applyFont="1" applyFill="1" applyBorder="1" applyAlignment="1">
      <alignment vertical="center" wrapText="1"/>
    </xf>
    <xf numFmtId="0" fontId="17" fillId="9" borderId="25" xfId="0" applyFont="1" applyFill="1" applyBorder="1" applyAlignment="1">
      <alignment vertical="center" wrapText="1"/>
    </xf>
    <xf numFmtId="0" fontId="17" fillId="9" borderId="25" xfId="0" applyFont="1" applyFill="1" applyBorder="1" applyAlignment="1">
      <alignment horizontal="center" vertical="center" wrapText="1"/>
    </xf>
    <xf numFmtId="0" fontId="17" fillId="4" borderId="24" xfId="0" applyFont="1" applyFill="1" applyBorder="1" applyAlignment="1">
      <alignment horizontal="left" vertical="top" wrapText="1"/>
    </xf>
    <xf numFmtId="0" fontId="17" fillId="4" borderId="25" xfId="0" applyFont="1" applyFill="1" applyBorder="1" applyAlignment="1">
      <alignment horizontal="left" vertical="top" wrapText="1"/>
    </xf>
    <xf numFmtId="0" fontId="17" fillId="4" borderId="27" xfId="0" applyFont="1" applyFill="1" applyBorder="1" applyAlignment="1">
      <alignment horizontal="left" vertical="top" wrapText="1"/>
    </xf>
    <xf numFmtId="0" fontId="17" fillId="4" borderId="28" xfId="0" applyFont="1" applyFill="1" applyBorder="1" applyAlignment="1">
      <alignment horizontal="left" vertical="top"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emf"/><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0</xdr:col>
      <xdr:colOff>293370</xdr:colOff>
      <xdr:row>0</xdr:row>
      <xdr:rowOff>1329</xdr:rowOff>
    </xdr:from>
    <xdr:to>
      <xdr:col>1</xdr:col>
      <xdr:colOff>1062170</xdr:colOff>
      <xdr:row>2</xdr:row>
      <xdr:rowOff>27827</xdr:rowOff>
    </xdr:to>
    <xdr:pic>
      <xdr:nvPicPr>
        <xdr:cNvPr id="2" name="Picture 1" descr="Logo">
          <a:extLst>
            <a:ext uri="{FF2B5EF4-FFF2-40B4-BE49-F238E27FC236}">
              <a16:creationId xmlns:a16="http://schemas.microsoft.com/office/drawing/2014/main" id="{6A5BDCB4-781D-4674-A452-FEA44B7A3AE5}"/>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3370" y="1329"/>
          <a:ext cx="1073600" cy="674198"/>
        </a:xfrm>
        <a:prstGeom prst="rect">
          <a:avLst/>
        </a:prstGeom>
        <a:noFill/>
        <a:ln w="9525">
          <a:noFill/>
          <a:miter lim="800000"/>
          <a:headEnd/>
          <a:tailEnd/>
        </a:ln>
      </xdr:spPr>
    </xdr:pic>
    <xdr:clientData/>
  </xdr:twoCellAnchor>
  <xdr:twoCellAnchor>
    <xdr:from>
      <xdr:col>1</xdr:col>
      <xdr:colOff>1276350</xdr:colOff>
      <xdr:row>0</xdr:row>
      <xdr:rowOff>152400</xdr:rowOff>
    </xdr:from>
    <xdr:to>
      <xdr:col>8</xdr:col>
      <xdr:colOff>0</xdr:colOff>
      <xdr:row>1</xdr:row>
      <xdr:rowOff>419100</xdr:rowOff>
    </xdr:to>
    <xdr:sp macro="" textlink="">
      <xdr:nvSpPr>
        <xdr:cNvPr id="3" name="TextBox 2">
          <a:extLst>
            <a:ext uri="{FF2B5EF4-FFF2-40B4-BE49-F238E27FC236}">
              <a16:creationId xmlns:a16="http://schemas.microsoft.com/office/drawing/2014/main" id="{C5380B78-651E-42FC-B914-5F9DB3B1BBBD}"/>
            </a:ext>
            <a:ext uri="{147F2762-F138-4A5C-976F-8EAC2B608ADB}">
              <a16:predDERef xmlns:a16="http://schemas.microsoft.com/office/drawing/2014/main" pred="{75EAAEC4-041D-4358-A483-FDF229B4ADB3}"/>
            </a:ext>
          </a:extLst>
        </xdr:cNvPr>
        <xdr:cNvSpPr txBox="1"/>
      </xdr:nvSpPr>
      <xdr:spPr>
        <a:xfrm>
          <a:off x="1581150" y="152400"/>
          <a:ext cx="16893540" cy="46482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chemeClr val="dk1"/>
              </a:solidFill>
              <a:effectLst/>
              <a:latin typeface="+mn-lt"/>
              <a:ea typeface="+mn-ea"/>
              <a:cs typeface="+mn-cs"/>
            </a:rPr>
            <a:t>Annex A.1.4_Technical Bid Form (LOT 4), Core Items</a:t>
          </a:r>
          <a:endParaRPr lang="ar-SA" sz="1100" b="1" baseline="0">
            <a:solidFill>
              <a:schemeClr val="dk1"/>
            </a:solidFill>
            <a:effectLst/>
            <a:latin typeface="+mn-lt"/>
            <a:ea typeface="+mn-ea"/>
            <a:cs typeface="+mn-cs"/>
          </a:endParaRPr>
        </a:p>
      </xdr:txBody>
    </xdr:sp>
    <xdr:clientData/>
  </xdr:twoCellAnchor>
  <xdr:twoCellAnchor editAs="oneCell">
    <xdr:from>
      <xdr:col>8</xdr:col>
      <xdr:colOff>317501</xdr:colOff>
      <xdr:row>11</xdr:row>
      <xdr:rowOff>137583</xdr:rowOff>
    </xdr:from>
    <xdr:to>
      <xdr:col>8</xdr:col>
      <xdr:colOff>3218392</xdr:colOff>
      <xdr:row>11</xdr:row>
      <xdr:rowOff>2384850</xdr:rowOff>
    </xdr:to>
    <xdr:pic>
      <xdr:nvPicPr>
        <xdr:cNvPr id="4" name="Picture 3">
          <a:extLst>
            <a:ext uri="{FF2B5EF4-FFF2-40B4-BE49-F238E27FC236}">
              <a16:creationId xmlns:a16="http://schemas.microsoft.com/office/drawing/2014/main" id="{DF2E952F-B387-4912-B0C1-3407054ED544}"/>
            </a:ext>
          </a:extLst>
        </xdr:cNvPr>
        <xdr:cNvPicPr>
          <a:picLocks noChangeAspect="1"/>
        </xdr:cNvPicPr>
      </xdr:nvPicPr>
      <xdr:blipFill>
        <a:blip xmlns:r="http://schemas.openxmlformats.org/officeDocument/2006/relationships" r:embed="rId2"/>
        <a:stretch>
          <a:fillRect/>
        </a:stretch>
      </xdr:blipFill>
      <xdr:spPr>
        <a:xfrm>
          <a:off x="19108421" y="14417463"/>
          <a:ext cx="2910416" cy="2258697"/>
        </a:xfrm>
        <a:prstGeom prst="rect">
          <a:avLst/>
        </a:prstGeom>
      </xdr:spPr>
    </xdr:pic>
    <xdr:clientData/>
  </xdr:twoCellAnchor>
  <xdr:twoCellAnchor editAs="oneCell">
    <xdr:from>
      <xdr:col>8</xdr:col>
      <xdr:colOff>211667</xdr:colOff>
      <xdr:row>7</xdr:row>
      <xdr:rowOff>95249</xdr:rowOff>
    </xdr:from>
    <xdr:to>
      <xdr:col>8</xdr:col>
      <xdr:colOff>3355356</xdr:colOff>
      <xdr:row>7</xdr:row>
      <xdr:rowOff>1829041</xdr:rowOff>
    </xdr:to>
    <xdr:pic>
      <xdr:nvPicPr>
        <xdr:cNvPr id="5" name="Picture 4">
          <a:extLst>
            <a:ext uri="{FF2B5EF4-FFF2-40B4-BE49-F238E27FC236}">
              <a16:creationId xmlns:a16="http://schemas.microsoft.com/office/drawing/2014/main" id="{189F83AD-8E4B-48A4-AE88-CC8B65A05E84}"/>
            </a:ext>
          </a:extLst>
        </xdr:cNvPr>
        <xdr:cNvPicPr>
          <a:picLocks noChangeAspect="1"/>
        </xdr:cNvPicPr>
      </xdr:nvPicPr>
      <xdr:blipFill>
        <a:blip xmlns:r="http://schemas.openxmlformats.org/officeDocument/2006/relationships" r:embed="rId3"/>
        <a:stretch>
          <a:fillRect/>
        </a:stretch>
      </xdr:blipFill>
      <xdr:spPr>
        <a:xfrm>
          <a:off x="19002587" y="5680709"/>
          <a:ext cx="3143689" cy="1733792"/>
        </a:xfrm>
        <a:prstGeom prst="rect">
          <a:avLst/>
        </a:prstGeom>
      </xdr:spPr>
    </xdr:pic>
    <xdr:clientData/>
  </xdr:twoCellAnchor>
  <xdr:twoCellAnchor editAs="oneCell">
    <xdr:from>
      <xdr:col>8</xdr:col>
      <xdr:colOff>730250</xdr:colOff>
      <xdr:row>10</xdr:row>
      <xdr:rowOff>127000</xdr:rowOff>
    </xdr:from>
    <xdr:to>
      <xdr:col>8</xdr:col>
      <xdr:colOff>2778125</xdr:colOff>
      <xdr:row>10</xdr:row>
      <xdr:rowOff>1353185</xdr:rowOff>
    </xdr:to>
    <xdr:pic>
      <xdr:nvPicPr>
        <xdr:cNvPr id="6" name="Picture 5">
          <a:extLst>
            <a:ext uri="{FF2B5EF4-FFF2-40B4-BE49-F238E27FC236}">
              <a16:creationId xmlns:a16="http://schemas.microsoft.com/office/drawing/2014/main" id="{6C0D1DAD-B2B5-4EEC-AE95-3D47F72EADF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521170" y="12951460"/>
          <a:ext cx="2047875" cy="121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1305146</xdr:colOff>
      <xdr:row>31</xdr:row>
      <xdr:rowOff>74084</xdr:rowOff>
    </xdr:from>
    <xdr:to>
      <xdr:col>8</xdr:col>
      <xdr:colOff>2169583</xdr:colOff>
      <xdr:row>31</xdr:row>
      <xdr:rowOff>1637764</xdr:rowOff>
    </xdr:to>
    <xdr:pic>
      <xdr:nvPicPr>
        <xdr:cNvPr id="8" name="Picture 7">
          <a:extLst>
            <a:ext uri="{FF2B5EF4-FFF2-40B4-BE49-F238E27FC236}">
              <a16:creationId xmlns:a16="http://schemas.microsoft.com/office/drawing/2014/main" id="{92D8F0C2-C5DF-42DE-92D0-B4A2205F6C65}"/>
            </a:ext>
          </a:extLst>
        </xdr:cNvPr>
        <xdr:cNvPicPr>
          <a:picLocks noChangeAspect="1"/>
        </xdr:cNvPicPr>
      </xdr:nvPicPr>
      <xdr:blipFill>
        <a:blip xmlns:r="http://schemas.openxmlformats.org/officeDocument/2006/relationships" r:embed="rId5"/>
        <a:stretch>
          <a:fillRect/>
        </a:stretch>
      </xdr:blipFill>
      <xdr:spPr>
        <a:xfrm>
          <a:off x="20096066" y="29662544"/>
          <a:ext cx="864437" cy="1563680"/>
        </a:xfrm>
        <a:prstGeom prst="rect">
          <a:avLst/>
        </a:prstGeom>
      </xdr:spPr>
    </xdr:pic>
    <xdr:clientData/>
  </xdr:twoCellAnchor>
  <xdr:twoCellAnchor editAs="oneCell">
    <xdr:from>
      <xdr:col>8</xdr:col>
      <xdr:colOff>941917</xdr:colOff>
      <xdr:row>32</xdr:row>
      <xdr:rowOff>42334</xdr:rowOff>
    </xdr:from>
    <xdr:to>
      <xdr:col>8</xdr:col>
      <xdr:colOff>2664504</xdr:colOff>
      <xdr:row>32</xdr:row>
      <xdr:rowOff>1768264</xdr:rowOff>
    </xdr:to>
    <xdr:pic>
      <xdr:nvPicPr>
        <xdr:cNvPr id="9" name="Picture 8">
          <a:extLst>
            <a:ext uri="{FF2B5EF4-FFF2-40B4-BE49-F238E27FC236}">
              <a16:creationId xmlns:a16="http://schemas.microsoft.com/office/drawing/2014/main" id="{4440E42A-5BFD-4552-8314-90640CB3B3D3}"/>
            </a:ext>
          </a:extLst>
        </xdr:cNvPr>
        <xdr:cNvPicPr>
          <a:picLocks noChangeAspect="1"/>
        </xdr:cNvPicPr>
      </xdr:nvPicPr>
      <xdr:blipFill>
        <a:blip xmlns:r="http://schemas.openxmlformats.org/officeDocument/2006/relationships" r:embed="rId6"/>
        <a:stretch>
          <a:fillRect/>
        </a:stretch>
      </xdr:blipFill>
      <xdr:spPr>
        <a:xfrm>
          <a:off x="19732837" y="31345294"/>
          <a:ext cx="1722587" cy="1714500"/>
        </a:xfrm>
        <a:prstGeom prst="rect">
          <a:avLst/>
        </a:prstGeom>
      </xdr:spPr>
    </xdr:pic>
    <xdr:clientData/>
  </xdr:twoCellAnchor>
  <xdr:twoCellAnchor editAs="oneCell">
    <xdr:from>
      <xdr:col>8</xdr:col>
      <xdr:colOff>1121833</xdr:colOff>
      <xdr:row>30</xdr:row>
      <xdr:rowOff>95250</xdr:rowOff>
    </xdr:from>
    <xdr:to>
      <xdr:col>8</xdr:col>
      <xdr:colOff>2267108</xdr:colOff>
      <xdr:row>30</xdr:row>
      <xdr:rowOff>1276773</xdr:rowOff>
    </xdr:to>
    <xdr:pic>
      <xdr:nvPicPr>
        <xdr:cNvPr id="10" name="Picture 9">
          <a:extLst>
            <a:ext uri="{FF2B5EF4-FFF2-40B4-BE49-F238E27FC236}">
              <a16:creationId xmlns:a16="http://schemas.microsoft.com/office/drawing/2014/main" id="{27AC992A-F360-4499-BA9B-A4487838AE7D}"/>
            </a:ext>
          </a:extLst>
        </xdr:cNvPr>
        <xdr:cNvPicPr>
          <a:picLocks noChangeAspect="1"/>
        </xdr:cNvPicPr>
      </xdr:nvPicPr>
      <xdr:blipFill>
        <a:blip xmlns:r="http://schemas.openxmlformats.org/officeDocument/2006/relationships" r:embed="rId7"/>
        <a:stretch>
          <a:fillRect/>
        </a:stretch>
      </xdr:blipFill>
      <xdr:spPr>
        <a:xfrm>
          <a:off x="19912753" y="28258770"/>
          <a:ext cx="1131940" cy="1185333"/>
        </a:xfrm>
        <a:prstGeom prst="rect">
          <a:avLst/>
        </a:prstGeom>
      </xdr:spPr>
    </xdr:pic>
    <xdr:clientData/>
  </xdr:twoCellAnchor>
  <xdr:twoCellAnchor editAs="oneCell">
    <xdr:from>
      <xdr:col>8</xdr:col>
      <xdr:colOff>973667</xdr:colOff>
      <xdr:row>8</xdr:row>
      <xdr:rowOff>40825</xdr:rowOff>
    </xdr:from>
    <xdr:to>
      <xdr:col>8</xdr:col>
      <xdr:colOff>2476499</xdr:colOff>
      <xdr:row>8</xdr:row>
      <xdr:rowOff>1692125</xdr:rowOff>
    </xdr:to>
    <xdr:pic>
      <xdr:nvPicPr>
        <xdr:cNvPr id="11" name="Picture 10">
          <a:extLst>
            <a:ext uri="{FF2B5EF4-FFF2-40B4-BE49-F238E27FC236}">
              <a16:creationId xmlns:a16="http://schemas.microsoft.com/office/drawing/2014/main" id="{AE32CF72-6F85-4599-B48A-03342999922D}"/>
            </a:ext>
          </a:extLst>
        </xdr:cNvPr>
        <xdr:cNvPicPr>
          <a:picLocks noChangeAspect="1"/>
        </xdr:cNvPicPr>
      </xdr:nvPicPr>
      <xdr:blipFill>
        <a:blip xmlns:r="http://schemas.openxmlformats.org/officeDocument/2006/relationships" r:embed="rId8"/>
        <a:stretch>
          <a:fillRect/>
        </a:stretch>
      </xdr:blipFill>
      <xdr:spPr>
        <a:xfrm>
          <a:off x="19764587" y="7577005"/>
          <a:ext cx="1502832" cy="1647490"/>
        </a:xfrm>
        <a:prstGeom prst="rect">
          <a:avLst/>
        </a:prstGeom>
      </xdr:spPr>
    </xdr:pic>
    <xdr:clientData/>
  </xdr:twoCellAnchor>
  <xdr:twoCellAnchor editAs="oneCell">
    <xdr:from>
      <xdr:col>8</xdr:col>
      <xdr:colOff>846665</xdr:colOff>
      <xdr:row>9</xdr:row>
      <xdr:rowOff>52917</xdr:rowOff>
    </xdr:from>
    <xdr:to>
      <xdr:col>8</xdr:col>
      <xdr:colOff>2765212</xdr:colOff>
      <xdr:row>9</xdr:row>
      <xdr:rowOff>2454000</xdr:rowOff>
    </xdr:to>
    <xdr:pic>
      <xdr:nvPicPr>
        <xdr:cNvPr id="12" name="Picture 11">
          <a:extLst>
            <a:ext uri="{FF2B5EF4-FFF2-40B4-BE49-F238E27FC236}">
              <a16:creationId xmlns:a16="http://schemas.microsoft.com/office/drawing/2014/main" id="{A89AB613-0A2B-4347-B4E4-2DCB45CBA55A}"/>
            </a:ext>
          </a:extLst>
        </xdr:cNvPr>
        <xdr:cNvPicPr>
          <a:picLocks noChangeAspect="1"/>
        </xdr:cNvPicPr>
      </xdr:nvPicPr>
      <xdr:blipFill>
        <a:blip xmlns:r="http://schemas.openxmlformats.org/officeDocument/2006/relationships" r:embed="rId9"/>
        <a:stretch>
          <a:fillRect/>
        </a:stretch>
      </xdr:blipFill>
      <xdr:spPr>
        <a:xfrm>
          <a:off x="19637585" y="9539817"/>
          <a:ext cx="1926167" cy="2397273"/>
        </a:xfrm>
        <a:prstGeom prst="rect">
          <a:avLst/>
        </a:prstGeom>
      </xdr:spPr>
    </xdr:pic>
    <xdr:clientData/>
  </xdr:twoCellAnchor>
  <xdr:twoCellAnchor editAs="oneCell">
    <xdr:from>
      <xdr:col>8</xdr:col>
      <xdr:colOff>656167</xdr:colOff>
      <xdr:row>12</xdr:row>
      <xdr:rowOff>116417</xdr:rowOff>
    </xdr:from>
    <xdr:to>
      <xdr:col>8</xdr:col>
      <xdr:colOff>3028224</xdr:colOff>
      <xdr:row>12</xdr:row>
      <xdr:rowOff>2379873</xdr:rowOff>
    </xdr:to>
    <xdr:pic>
      <xdr:nvPicPr>
        <xdr:cNvPr id="13" name="Picture 12">
          <a:extLst>
            <a:ext uri="{FF2B5EF4-FFF2-40B4-BE49-F238E27FC236}">
              <a16:creationId xmlns:a16="http://schemas.microsoft.com/office/drawing/2014/main" id="{1D6BF0DE-31AB-44E4-B8E6-FD9C2C1B8208}"/>
            </a:ext>
          </a:extLst>
        </xdr:cNvPr>
        <xdr:cNvPicPr>
          <a:picLocks noChangeAspect="1"/>
        </xdr:cNvPicPr>
      </xdr:nvPicPr>
      <xdr:blipFill>
        <a:blip xmlns:r="http://schemas.openxmlformats.org/officeDocument/2006/relationships" r:embed="rId10"/>
        <a:stretch>
          <a:fillRect/>
        </a:stretch>
      </xdr:blipFill>
      <xdr:spPr>
        <a:xfrm>
          <a:off x="19447087" y="16918517"/>
          <a:ext cx="2381582" cy="2267266"/>
        </a:xfrm>
        <a:prstGeom prst="rect">
          <a:avLst/>
        </a:prstGeom>
      </xdr:spPr>
    </xdr:pic>
    <xdr:clientData/>
  </xdr:twoCellAnchor>
  <xdr:twoCellAnchor editAs="oneCell">
    <xdr:from>
      <xdr:col>8</xdr:col>
      <xdr:colOff>469900</xdr:colOff>
      <xdr:row>6</xdr:row>
      <xdr:rowOff>279400</xdr:rowOff>
    </xdr:from>
    <xdr:to>
      <xdr:col>8</xdr:col>
      <xdr:colOff>3180715</xdr:colOff>
      <xdr:row>6</xdr:row>
      <xdr:rowOff>2302891</xdr:rowOff>
    </xdr:to>
    <xdr:pic>
      <xdr:nvPicPr>
        <xdr:cNvPr id="14" name="Picture 13">
          <a:extLst>
            <a:ext uri="{FF2B5EF4-FFF2-40B4-BE49-F238E27FC236}">
              <a16:creationId xmlns:a16="http://schemas.microsoft.com/office/drawing/2014/main" id="{48F79180-E268-4AF9-90C1-7F1C80209674}"/>
            </a:ext>
            <a:ext uri="{147F2762-F138-4A5C-976F-8EAC2B608ADB}">
              <a16:predDERef xmlns:a16="http://schemas.microsoft.com/office/drawing/2014/main" pred="{ABF1620C-FD3C-40DC-A62D-1D7252D44D07}"/>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xdr:blipFill>
      <xdr:spPr>
        <a:xfrm>
          <a:off x="13931900" y="3251200"/>
          <a:ext cx="2714625" cy="20196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B1CFF-8785-4FE0-B3BB-1B931E5BD0A5}">
  <sheetPr>
    <tabColor theme="0" tint="-0.249977111117893"/>
  </sheetPr>
  <dimension ref="A1:M53"/>
  <sheetViews>
    <sheetView tabSelected="1" view="pageBreakPreview" zoomScale="85" zoomScaleNormal="77" zoomScaleSheetLayoutView="85" workbookViewId="0">
      <selection activeCell="F46" sqref="F46:J46"/>
    </sheetView>
  </sheetViews>
  <sheetFormatPr defaultColWidth="7.58203125" defaultRowHeight="12.5" x14ac:dyDescent="0.25"/>
  <cols>
    <col min="1" max="1" width="4" style="4" bestFit="1" customWidth="1"/>
    <col min="2" max="2" width="47.75" style="4" customWidth="1"/>
    <col min="3" max="3" width="39.75" style="4" customWidth="1"/>
    <col min="4" max="4" width="10.75" style="3" customWidth="1"/>
    <col min="5" max="5" width="18.08203125" style="3" customWidth="1"/>
    <col min="6" max="6" width="57.58203125" style="3" customWidth="1"/>
    <col min="7" max="8" width="17.25" style="3" customWidth="1"/>
    <col min="9" max="9" width="46" style="4" customWidth="1"/>
    <col min="10" max="10" width="8.203125E-2" style="4" hidden="1" customWidth="1"/>
    <col min="11" max="13" width="7.58203125" style="4" hidden="1" customWidth="1"/>
    <col min="14" max="16384" width="7.58203125" style="4"/>
  </cols>
  <sheetData>
    <row r="1" spans="1:10" ht="15.65" customHeight="1" x14ac:dyDescent="0.25">
      <c r="A1" s="58"/>
      <c r="B1" s="59"/>
      <c r="C1" s="59"/>
      <c r="D1" s="59"/>
      <c r="E1" s="59"/>
    </row>
    <row r="2" spans="1:10" ht="35.65" customHeight="1" x14ac:dyDescent="0.25">
      <c r="A2" s="60"/>
      <c r="B2" s="61"/>
      <c r="C2" s="61"/>
      <c r="D2" s="61"/>
      <c r="E2" s="61"/>
    </row>
    <row r="3" spans="1:10" ht="8.5" customHeight="1" thickBot="1" x14ac:dyDescent="0.3">
      <c r="A3" s="62"/>
      <c r="B3" s="63"/>
      <c r="C3" s="63"/>
      <c r="D3" s="63"/>
      <c r="E3" s="63"/>
    </row>
    <row r="4" spans="1:10" ht="70.150000000000006" customHeight="1" thickBot="1" x14ac:dyDescent="0.3">
      <c r="A4" s="64" t="s">
        <v>0</v>
      </c>
      <c r="B4" s="65"/>
      <c r="C4" s="5" t="s">
        <v>1</v>
      </c>
      <c r="D4" s="64" t="s">
        <v>30</v>
      </c>
      <c r="E4" s="65"/>
      <c r="F4" s="66"/>
      <c r="G4" s="6" t="s">
        <v>2</v>
      </c>
      <c r="H4" s="6" t="s">
        <v>3</v>
      </c>
      <c r="I4" s="72" t="s">
        <v>31</v>
      </c>
    </row>
    <row r="5" spans="1:10" ht="117" customHeight="1" thickBot="1" x14ac:dyDescent="0.3">
      <c r="A5" s="6" t="s">
        <v>4</v>
      </c>
      <c r="B5" s="7" t="s">
        <v>5</v>
      </c>
      <c r="C5" s="8" t="s">
        <v>6</v>
      </c>
      <c r="D5" s="67" t="s">
        <v>7</v>
      </c>
      <c r="E5" s="68"/>
      <c r="F5" s="69"/>
      <c r="G5" s="10">
        <v>1</v>
      </c>
      <c r="H5" s="52">
        <v>2000</v>
      </c>
      <c r="I5" s="73"/>
    </row>
    <row r="6" spans="1:10" s="16" customFormat="1" ht="89.25" customHeight="1" thickBot="1" x14ac:dyDescent="0.35">
      <c r="A6" s="11" t="s">
        <v>10</v>
      </c>
      <c r="B6" s="12" t="s">
        <v>11</v>
      </c>
      <c r="C6" s="13" t="s">
        <v>12</v>
      </c>
      <c r="D6" s="14" t="s">
        <v>13</v>
      </c>
      <c r="E6" s="15" t="s">
        <v>14</v>
      </c>
      <c r="F6" s="6" t="s">
        <v>32</v>
      </c>
      <c r="G6" s="48" t="s">
        <v>8</v>
      </c>
      <c r="H6" s="48" t="s">
        <v>9</v>
      </c>
      <c r="I6" s="9" t="s">
        <v>15</v>
      </c>
    </row>
    <row r="7" spans="1:10" s="16" customFormat="1" ht="206.25" customHeight="1" thickBot="1" x14ac:dyDescent="0.35">
      <c r="A7" s="17">
        <v>1</v>
      </c>
      <c r="B7" s="18" t="s">
        <v>33</v>
      </c>
      <c r="C7" s="49" t="s">
        <v>33</v>
      </c>
      <c r="D7" s="19" t="s">
        <v>16</v>
      </c>
      <c r="E7" s="50">
        <v>5</v>
      </c>
      <c r="F7" s="53"/>
      <c r="G7" s="22">
        <f t="shared" ref="G7:G23" si="0">E7*$G$5</f>
        <v>5</v>
      </c>
      <c r="H7" s="21">
        <f>E7*$H$5</f>
        <v>10000</v>
      </c>
      <c r="I7" s="23"/>
      <c r="J7" s="20"/>
    </row>
    <row r="8" spans="1:10" s="16" customFormat="1" ht="153.75" customHeight="1" thickBot="1" x14ac:dyDescent="0.35">
      <c r="A8" s="17">
        <v>5</v>
      </c>
      <c r="B8" s="18" t="s">
        <v>33</v>
      </c>
      <c r="C8" s="24" t="s">
        <v>33</v>
      </c>
      <c r="D8" s="19" t="s">
        <v>16</v>
      </c>
      <c r="E8" s="50">
        <v>5</v>
      </c>
      <c r="F8" s="53"/>
      <c r="G8" s="22">
        <f t="shared" si="0"/>
        <v>5</v>
      </c>
      <c r="H8" s="21">
        <f t="shared" ref="H8:H23" si="1">E8*$H$5</f>
        <v>10000</v>
      </c>
      <c r="I8" s="23"/>
      <c r="J8" s="20">
        <v>12000</v>
      </c>
    </row>
    <row r="9" spans="1:10" s="16" customFormat="1" ht="153.75" customHeight="1" thickBot="1" x14ac:dyDescent="0.35">
      <c r="A9" s="17"/>
      <c r="B9" s="18" t="s">
        <v>33</v>
      </c>
      <c r="C9" s="24" t="s">
        <v>33</v>
      </c>
      <c r="D9" s="19" t="s">
        <v>16</v>
      </c>
      <c r="E9" s="50">
        <v>5</v>
      </c>
      <c r="F9" s="54"/>
      <c r="G9" s="22">
        <f t="shared" si="0"/>
        <v>5</v>
      </c>
      <c r="H9" s="21">
        <f t="shared" si="1"/>
        <v>10000</v>
      </c>
      <c r="I9" s="23"/>
      <c r="J9" s="20"/>
    </row>
    <row r="10" spans="1:10" s="16" customFormat="1" ht="263.25" customHeight="1" thickBot="1" x14ac:dyDescent="0.35">
      <c r="A10" s="17"/>
      <c r="B10" s="18" t="s">
        <v>33</v>
      </c>
      <c r="C10" s="24" t="s">
        <v>33</v>
      </c>
      <c r="D10" s="19" t="s">
        <v>16</v>
      </c>
      <c r="E10" s="50">
        <v>5</v>
      </c>
      <c r="F10" s="54"/>
      <c r="G10" s="22">
        <f t="shared" si="0"/>
        <v>5</v>
      </c>
      <c r="H10" s="21">
        <f t="shared" si="1"/>
        <v>10000</v>
      </c>
      <c r="I10" s="23"/>
      <c r="J10" s="20"/>
    </row>
    <row r="11" spans="1:10" s="16" customFormat="1" ht="114.75" customHeight="1" thickBot="1" x14ac:dyDescent="0.35">
      <c r="A11" s="17">
        <v>6</v>
      </c>
      <c r="B11" s="18" t="s">
        <v>33</v>
      </c>
      <c r="C11" s="24" t="s">
        <v>33</v>
      </c>
      <c r="D11" s="19" t="s">
        <v>16</v>
      </c>
      <c r="E11" s="50">
        <v>5</v>
      </c>
      <c r="F11" s="53"/>
      <c r="G11" s="22">
        <f t="shared" si="0"/>
        <v>5</v>
      </c>
      <c r="H11" s="21">
        <f t="shared" si="1"/>
        <v>10000</v>
      </c>
      <c r="I11" s="23"/>
      <c r="J11" s="20">
        <v>45000</v>
      </c>
    </row>
    <row r="12" spans="1:10" s="16" customFormat="1" ht="198.75" customHeight="1" thickBot="1" x14ac:dyDescent="0.35">
      <c r="A12" s="17"/>
      <c r="B12" s="18" t="s">
        <v>33</v>
      </c>
      <c r="C12" s="24" t="s">
        <v>33</v>
      </c>
      <c r="D12" s="19" t="s">
        <v>16</v>
      </c>
      <c r="E12" s="50">
        <v>5</v>
      </c>
      <c r="F12" s="53"/>
      <c r="G12" s="22">
        <f t="shared" si="0"/>
        <v>5</v>
      </c>
      <c r="H12" s="21">
        <f t="shared" si="1"/>
        <v>10000</v>
      </c>
      <c r="I12" s="23"/>
      <c r="J12" s="20"/>
    </row>
    <row r="13" spans="1:10" s="16" customFormat="1" ht="198.75" customHeight="1" thickBot="1" x14ac:dyDescent="0.35">
      <c r="A13" s="17"/>
      <c r="B13" s="18" t="s">
        <v>33</v>
      </c>
      <c r="C13" s="51" t="s">
        <v>33</v>
      </c>
      <c r="D13" s="19" t="s">
        <v>16</v>
      </c>
      <c r="E13" s="50">
        <v>5</v>
      </c>
      <c r="F13" s="54"/>
      <c r="G13" s="22">
        <f t="shared" si="0"/>
        <v>5</v>
      </c>
      <c r="H13" s="21">
        <f t="shared" si="1"/>
        <v>10000</v>
      </c>
      <c r="I13" s="23"/>
      <c r="J13" s="20"/>
    </row>
    <row r="14" spans="1:10" s="16" customFormat="1" ht="182.25" customHeight="1" thickBot="1" x14ac:dyDescent="0.35">
      <c r="A14" s="17">
        <v>9</v>
      </c>
      <c r="B14" s="18" t="s">
        <v>33</v>
      </c>
      <c r="C14" s="26" t="s">
        <v>33</v>
      </c>
      <c r="D14" s="19" t="s">
        <v>16</v>
      </c>
      <c r="E14" s="50">
        <v>5</v>
      </c>
      <c r="F14" s="54"/>
      <c r="G14" s="22">
        <f t="shared" si="0"/>
        <v>5</v>
      </c>
      <c r="H14" s="21">
        <f t="shared" si="1"/>
        <v>10000</v>
      </c>
      <c r="I14" s="23"/>
      <c r="J14" s="20">
        <v>22000</v>
      </c>
    </row>
    <row r="15" spans="1:10" s="16" customFormat="1" ht="255" customHeight="1" thickBot="1" x14ac:dyDescent="0.35">
      <c r="A15" s="17">
        <v>10</v>
      </c>
      <c r="B15" s="18" t="s">
        <v>33</v>
      </c>
      <c r="C15" s="28" t="s">
        <v>33</v>
      </c>
      <c r="D15" s="19" t="s">
        <v>17</v>
      </c>
      <c r="E15" s="50">
        <v>5</v>
      </c>
      <c r="F15" s="54"/>
      <c r="G15" s="22">
        <f t="shared" si="0"/>
        <v>5</v>
      </c>
      <c r="H15" s="21">
        <f t="shared" si="1"/>
        <v>10000</v>
      </c>
      <c r="I15" s="23"/>
      <c r="J15" s="20">
        <v>6000</v>
      </c>
    </row>
    <row r="16" spans="1:10" s="16" customFormat="1" ht="50.25" hidden="1" customHeight="1" thickBot="1" x14ac:dyDescent="0.35">
      <c r="A16" s="17">
        <v>11</v>
      </c>
      <c r="B16" s="18"/>
      <c r="C16" s="29"/>
      <c r="D16" s="30"/>
      <c r="E16" s="25"/>
      <c r="F16" s="21"/>
      <c r="G16" s="22">
        <f t="shared" si="0"/>
        <v>0</v>
      </c>
      <c r="H16" s="21">
        <f t="shared" si="1"/>
        <v>0</v>
      </c>
      <c r="J16" s="20">
        <v>4711.3499999999995</v>
      </c>
    </row>
    <row r="17" spans="1:10" s="16" customFormat="1" ht="48.75" hidden="1" customHeight="1" thickBot="1" x14ac:dyDescent="0.35">
      <c r="A17" s="17">
        <v>12</v>
      </c>
      <c r="B17" s="18"/>
      <c r="C17" s="13"/>
      <c r="D17" s="30"/>
      <c r="E17" s="25"/>
      <c r="F17" s="21"/>
      <c r="G17" s="22">
        <f t="shared" si="0"/>
        <v>0</v>
      </c>
      <c r="H17" s="21">
        <f t="shared" si="1"/>
        <v>0</v>
      </c>
      <c r="J17" s="20">
        <v>9422.6999999999989</v>
      </c>
    </row>
    <row r="18" spans="1:10" s="16" customFormat="1" ht="16" hidden="1" thickBot="1" x14ac:dyDescent="0.35">
      <c r="A18" s="17">
        <v>13</v>
      </c>
      <c r="B18" s="31"/>
      <c r="C18" s="13"/>
      <c r="D18" s="30"/>
      <c r="E18" s="25"/>
      <c r="F18" s="21"/>
      <c r="G18" s="22">
        <f t="shared" si="0"/>
        <v>0</v>
      </c>
      <c r="H18" s="21">
        <f t="shared" si="1"/>
        <v>0</v>
      </c>
      <c r="J18" s="20">
        <v>2500</v>
      </c>
    </row>
    <row r="19" spans="1:10" s="16" customFormat="1" ht="16" hidden="1" thickBot="1" x14ac:dyDescent="0.35">
      <c r="A19" s="17">
        <v>14</v>
      </c>
      <c r="B19" s="18"/>
      <c r="C19" s="13"/>
      <c r="D19" s="32"/>
      <c r="E19" s="27"/>
      <c r="F19" s="21"/>
      <c r="G19" s="22">
        <f t="shared" si="0"/>
        <v>0</v>
      </c>
      <c r="H19" s="21">
        <f t="shared" si="1"/>
        <v>0</v>
      </c>
      <c r="I19" s="33"/>
      <c r="J19" s="20">
        <v>1200</v>
      </c>
    </row>
    <row r="20" spans="1:10" s="16" customFormat="1" ht="16" hidden="1" thickBot="1" x14ac:dyDescent="0.35">
      <c r="A20" s="17">
        <v>15</v>
      </c>
      <c r="B20" s="18"/>
      <c r="C20" s="13"/>
      <c r="D20" s="32"/>
      <c r="E20" s="27"/>
      <c r="F20" s="21"/>
      <c r="G20" s="22">
        <f t="shared" si="0"/>
        <v>0</v>
      </c>
      <c r="H20" s="21">
        <f t="shared" si="1"/>
        <v>0</v>
      </c>
      <c r="J20" s="20">
        <v>700</v>
      </c>
    </row>
    <row r="21" spans="1:10" s="16" customFormat="1" ht="16" hidden="1" thickBot="1" x14ac:dyDescent="0.35">
      <c r="A21" s="17">
        <v>16</v>
      </c>
      <c r="B21" s="18"/>
      <c r="C21" s="13"/>
      <c r="D21" s="30"/>
      <c r="E21" s="27"/>
      <c r="F21" s="21"/>
      <c r="G21" s="22">
        <f t="shared" si="0"/>
        <v>0</v>
      </c>
      <c r="H21" s="21">
        <f t="shared" si="1"/>
        <v>0</v>
      </c>
      <c r="J21" s="20">
        <v>9000</v>
      </c>
    </row>
    <row r="22" spans="1:10" s="16" customFormat="1" ht="16" hidden="1" thickBot="1" x14ac:dyDescent="0.35">
      <c r="A22" s="17">
        <v>17</v>
      </c>
      <c r="B22" s="18"/>
      <c r="C22" s="13"/>
      <c r="D22" s="32"/>
      <c r="E22" s="27"/>
      <c r="F22" s="21"/>
      <c r="G22" s="22">
        <f t="shared" si="0"/>
        <v>0</v>
      </c>
      <c r="H22" s="21">
        <f t="shared" si="1"/>
        <v>0</v>
      </c>
      <c r="J22" s="20">
        <v>1000</v>
      </c>
    </row>
    <row r="23" spans="1:10" s="16" customFormat="1" ht="370.15" hidden="1" customHeight="1" thickBot="1" x14ac:dyDescent="0.35">
      <c r="A23" s="17">
        <v>18</v>
      </c>
      <c r="B23" s="18"/>
      <c r="C23" s="34"/>
      <c r="D23" s="30"/>
      <c r="E23" s="25"/>
      <c r="F23" s="21"/>
      <c r="G23" s="22">
        <f t="shared" si="0"/>
        <v>0</v>
      </c>
      <c r="H23" s="21">
        <f t="shared" si="1"/>
        <v>0</v>
      </c>
      <c r="J23" s="20">
        <v>25000</v>
      </c>
    </row>
    <row r="24" spans="1:10" ht="33.65" hidden="1" customHeight="1" thickBot="1" x14ac:dyDescent="0.3">
      <c r="D24" s="70" t="s">
        <v>18</v>
      </c>
      <c r="E24" s="71"/>
      <c r="F24" s="35"/>
      <c r="G24" s="74"/>
      <c r="H24" s="75"/>
    </row>
    <row r="25" spans="1:10" ht="28.15" hidden="1" customHeight="1" thickBot="1" x14ac:dyDescent="0.3">
      <c r="C25" s="36"/>
      <c r="D25" s="36"/>
      <c r="E25" s="36"/>
      <c r="F25" s="36"/>
      <c r="G25" s="36"/>
      <c r="H25" s="4"/>
    </row>
    <row r="26" spans="1:10" ht="13" hidden="1" x14ac:dyDescent="0.25">
      <c r="B26" s="36"/>
      <c r="C26" s="36"/>
      <c r="D26" s="36"/>
      <c r="E26" s="36"/>
      <c r="F26" s="36"/>
      <c r="G26" s="36"/>
      <c r="H26" s="36"/>
    </row>
    <row r="27" spans="1:10" ht="13.5" hidden="1" thickBot="1" x14ac:dyDescent="0.3">
      <c r="B27" s="36"/>
      <c r="C27" s="36"/>
      <c r="D27" s="36"/>
      <c r="E27" s="36"/>
      <c r="F27" s="36"/>
      <c r="G27" s="37">
        <f>$G$5/100</f>
        <v>0.01</v>
      </c>
      <c r="H27" s="37">
        <f>$H$5/100</f>
        <v>20</v>
      </c>
    </row>
    <row r="28" spans="1:10" ht="25.5" customHeight="1" thickBot="1" x14ac:dyDescent="0.3">
      <c r="D28" s="38"/>
      <c r="E28" s="38"/>
      <c r="F28" s="38"/>
      <c r="G28" s="39">
        <v>1</v>
      </c>
      <c r="H28" s="39">
        <v>20</v>
      </c>
      <c r="I28" s="38"/>
    </row>
    <row r="29" spans="1:10" ht="39.5" thickBot="1" x14ac:dyDescent="0.3">
      <c r="A29" s="6" t="s">
        <v>19</v>
      </c>
      <c r="B29" s="7" t="s">
        <v>5</v>
      </c>
      <c r="C29" s="7" t="s">
        <v>6</v>
      </c>
      <c r="D29" s="40" t="s">
        <v>13</v>
      </c>
      <c r="E29" s="40" t="s">
        <v>20</v>
      </c>
      <c r="F29" s="6" t="s">
        <v>32</v>
      </c>
      <c r="G29" s="41" t="s">
        <v>8</v>
      </c>
      <c r="H29" s="41" t="s">
        <v>9</v>
      </c>
    </row>
    <row r="30" spans="1:10" s="16" customFormat="1" ht="27.75" customHeight="1" thickBot="1" x14ac:dyDescent="0.35">
      <c r="A30" s="11" t="s">
        <v>10</v>
      </c>
      <c r="B30" s="42" t="s">
        <v>21</v>
      </c>
      <c r="C30" s="43" t="s">
        <v>22</v>
      </c>
      <c r="D30" s="76"/>
      <c r="E30" s="77"/>
      <c r="F30" s="77"/>
      <c r="G30" s="77"/>
      <c r="H30" s="77"/>
    </row>
    <row r="31" spans="1:10" s="16" customFormat="1" ht="112.5" customHeight="1" thickBot="1" x14ac:dyDescent="0.35">
      <c r="A31" s="17">
        <v>1</v>
      </c>
      <c r="B31" s="44" t="s">
        <v>34</v>
      </c>
      <c r="C31" s="44" t="s">
        <v>35</v>
      </c>
      <c r="D31" s="45" t="s">
        <v>23</v>
      </c>
      <c r="E31" s="50">
        <v>1</v>
      </c>
      <c r="F31" s="54"/>
      <c r="G31" s="1">
        <f>E31*$G$28</f>
        <v>1</v>
      </c>
      <c r="H31" s="2">
        <f>E31*$H$28</f>
        <v>20</v>
      </c>
      <c r="I31" s="23"/>
      <c r="J31" s="20">
        <v>22000</v>
      </c>
    </row>
    <row r="32" spans="1:10" ht="135" customHeight="1" thickBot="1" x14ac:dyDescent="0.3">
      <c r="A32" s="17">
        <v>2</v>
      </c>
      <c r="B32" s="44" t="s">
        <v>36</v>
      </c>
      <c r="C32" s="44" t="s">
        <v>37</v>
      </c>
      <c r="D32" s="45" t="s">
        <v>24</v>
      </c>
      <c r="E32" s="50">
        <v>1</v>
      </c>
      <c r="F32" s="54"/>
      <c r="G32" s="1">
        <f>E32*$G$28</f>
        <v>1</v>
      </c>
      <c r="H32" s="2">
        <f>E32*$H$28</f>
        <v>20</v>
      </c>
      <c r="J32" s="20">
        <v>45000</v>
      </c>
    </row>
    <row r="33" spans="1:10" ht="143.25" customHeight="1" thickBot="1" x14ac:dyDescent="0.3">
      <c r="A33" s="17">
        <v>3</v>
      </c>
      <c r="B33" s="44" t="s">
        <v>38</v>
      </c>
      <c r="C33" s="44" t="s">
        <v>25</v>
      </c>
      <c r="D33" s="45" t="s">
        <v>26</v>
      </c>
      <c r="E33" s="50">
        <v>1</v>
      </c>
      <c r="F33" s="54"/>
      <c r="G33" s="1">
        <f>E33*$G$28</f>
        <v>1</v>
      </c>
      <c r="H33" s="2">
        <f>E33*$H$28</f>
        <v>20</v>
      </c>
      <c r="J33" s="20">
        <v>21000</v>
      </c>
    </row>
    <row r="34" spans="1:10" ht="58.15" customHeight="1" thickBot="1" x14ac:dyDescent="0.3">
      <c r="A34" s="17">
        <v>4</v>
      </c>
      <c r="B34" s="44" t="s">
        <v>39</v>
      </c>
      <c r="C34" s="44" t="s">
        <v>27</v>
      </c>
      <c r="D34" s="45" t="s">
        <v>16</v>
      </c>
      <c r="E34" s="50">
        <v>1</v>
      </c>
      <c r="F34" s="54"/>
      <c r="G34" s="1">
        <f>E34*$G$28</f>
        <v>1</v>
      </c>
      <c r="H34" s="2">
        <f>E34*$H$28</f>
        <v>20</v>
      </c>
      <c r="J34" s="20">
        <v>29999.999999999996</v>
      </c>
    </row>
    <row r="35" spans="1:10" ht="46.15" hidden="1" customHeight="1" thickBot="1" x14ac:dyDescent="0.3">
      <c r="D35" s="78" t="s">
        <v>28</v>
      </c>
      <c r="E35" s="79"/>
      <c r="F35" s="46"/>
      <c r="G35" s="46"/>
      <c r="H35" s="46"/>
    </row>
    <row r="36" spans="1:10" hidden="1" x14ac:dyDescent="0.25">
      <c r="D36" s="38"/>
      <c r="E36" s="38"/>
      <c r="F36" s="38"/>
      <c r="G36" s="38"/>
      <c r="H36" s="38"/>
    </row>
    <row r="37" spans="1:10" hidden="1" x14ac:dyDescent="0.25">
      <c r="D37" s="38"/>
      <c r="E37" s="38"/>
      <c r="F37" s="38"/>
      <c r="G37" s="38"/>
      <c r="H37" s="38"/>
    </row>
    <row r="38" spans="1:10" ht="33.65" hidden="1" customHeight="1" thickBot="1" x14ac:dyDescent="0.3">
      <c r="D38" s="80" t="s">
        <v>29</v>
      </c>
      <c r="E38" s="81"/>
      <c r="F38" s="47"/>
      <c r="G38" s="82"/>
      <c r="H38" s="83"/>
    </row>
    <row r="39" spans="1:10" hidden="1" x14ac:dyDescent="0.25"/>
    <row r="40" spans="1:10" ht="13" thickBot="1" x14ac:dyDescent="0.3"/>
    <row r="41" spans="1:10" ht="35.25" customHeight="1" x14ac:dyDescent="0.25">
      <c r="A41" s="84" t="s">
        <v>40</v>
      </c>
      <c r="B41" s="85"/>
      <c r="C41" s="85"/>
      <c r="D41" s="85"/>
      <c r="E41" s="85" t="s">
        <v>41</v>
      </c>
      <c r="F41" s="85"/>
      <c r="G41" s="85"/>
      <c r="H41" s="85"/>
      <c r="I41" s="85"/>
      <c r="J41" s="86"/>
    </row>
    <row r="42" spans="1:10" ht="46.5" x14ac:dyDescent="0.25">
      <c r="A42" s="87" t="s">
        <v>42</v>
      </c>
      <c r="B42" s="88"/>
      <c r="C42" s="89" t="s">
        <v>43</v>
      </c>
      <c r="D42" s="89"/>
      <c r="E42" s="55" t="s">
        <v>44</v>
      </c>
      <c r="F42" s="89"/>
      <c r="G42" s="89"/>
      <c r="H42" s="89"/>
      <c r="I42" s="89"/>
      <c r="J42" s="90"/>
    </row>
    <row r="43" spans="1:10" ht="15.5" x14ac:dyDescent="0.25">
      <c r="A43" s="91" t="s">
        <v>45</v>
      </c>
      <c r="B43" s="92"/>
      <c r="C43" s="89" t="s">
        <v>62</v>
      </c>
      <c r="D43" s="89"/>
      <c r="E43" s="93" t="s">
        <v>46</v>
      </c>
      <c r="F43" s="89"/>
      <c r="G43" s="89"/>
      <c r="H43" s="89"/>
      <c r="I43" s="89"/>
      <c r="J43" s="90"/>
    </row>
    <row r="44" spans="1:10" ht="15.5" x14ac:dyDescent="0.25">
      <c r="A44" s="91" t="s">
        <v>47</v>
      </c>
      <c r="B44" s="92"/>
      <c r="C44" s="89" t="s">
        <v>48</v>
      </c>
      <c r="D44" s="89"/>
      <c r="E44" s="93"/>
      <c r="F44" s="89"/>
      <c r="G44" s="89"/>
      <c r="H44" s="89"/>
      <c r="I44" s="89"/>
      <c r="J44" s="90"/>
    </row>
    <row r="45" spans="1:10" ht="31" x14ac:dyDescent="0.25">
      <c r="A45" s="91" t="s">
        <v>49</v>
      </c>
      <c r="B45" s="92"/>
      <c r="C45" s="89" t="s">
        <v>63</v>
      </c>
      <c r="D45" s="89"/>
      <c r="E45" s="55" t="s">
        <v>50</v>
      </c>
      <c r="F45" s="89" t="s">
        <v>64</v>
      </c>
      <c r="G45" s="89"/>
      <c r="H45" s="89"/>
      <c r="I45" s="89"/>
      <c r="J45" s="90"/>
    </row>
    <row r="46" spans="1:10" ht="15.5" x14ac:dyDescent="0.25">
      <c r="A46" s="94" t="s">
        <v>51</v>
      </c>
      <c r="B46" s="95"/>
      <c r="C46" s="95"/>
      <c r="D46" s="95"/>
      <c r="E46" s="55" t="s">
        <v>52</v>
      </c>
      <c r="F46" s="89"/>
      <c r="G46" s="89"/>
      <c r="H46" s="89"/>
      <c r="I46" s="89"/>
      <c r="J46" s="90"/>
    </row>
    <row r="47" spans="1:10" ht="15.5" x14ac:dyDescent="0.25">
      <c r="A47" s="94"/>
      <c r="B47" s="95"/>
      <c r="C47" s="95"/>
      <c r="D47" s="95"/>
      <c r="E47" s="55" t="s">
        <v>53</v>
      </c>
      <c r="F47" s="89"/>
      <c r="G47" s="89"/>
      <c r="H47" s="89"/>
      <c r="I47" s="89"/>
      <c r="J47" s="90"/>
    </row>
    <row r="48" spans="1:10" ht="15.5" x14ac:dyDescent="0.25">
      <c r="A48" s="94"/>
      <c r="B48" s="95"/>
      <c r="C48" s="95"/>
      <c r="D48" s="95"/>
      <c r="E48" s="55" t="s">
        <v>54</v>
      </c>
      <c r="F48" s="56"/>
      <c r="G48" s="55" t="s">
        <v>55</v>
      </c>
      <c r="H48" s="89"/>
      <c r="I48" s="89"/>
      <c r="J48" s="90"/>
    </row>
    <row r="49" spans="1:10" ht="15.5" x14ac:dyDescent="0.25">
      <c r="A49" s="94"/>
      <c r="B49" s="95"/>
      <c r="C49" s="95"/>
      <c r="D49" s="95"/>
      <c r="E49" s="55" t="s">
        <v>56</v>
      </c>
      <c r="F49" s="56"/>
      <c r="G49" s="55" t="s">
        <v>57</v>
      </c>
      <c r="H49" s="89"/>
      <c r="I49" s="89"/>
      <c r="J49" s="90"/>
    </row>
    <row r="50" spans="1:10" ht="62" x14ac:dyDescent="0.25">
      <c r="A50" s="94"/>
      <c r="B50" s="95"/>
      <c r="C50" s="95"/>
      <c r="D50" s="95"/>
      <c r="E50" s="55" t="s">
        <v>58</v>
      </c>
      <c r="F50" s="89"/>
      <c r="G50" s="89"/>
      <c r="H50" s="89"/>
      <c r="I50" s="89"/>
      <c r="J50" s="90"/>
    </row>
    <row r="51" spans="1:10" ht="15.5" x14ac:dyDescent="0.25">
      <c r="A51" s="94"/>
      <c r="B51" s="95"/>
      <c r="C51" s="95"/>
      <c r="D51" s="95"/>
      <c r="E51" s="55" t="s">
        <v>59</v>
      </c>
      <c r="F51" s="89"/>
      <c r="G51" s="89"/>
      <c r="H51" s="89"/>
      <c r="I51" s="89"/>
      <c r="J51" s="90"/>
    </row>
    <row r="52" spans="1:10" ht="15.5" x14ac:dyDescent="0.25">
      <c r="A52" s="94"/>
      <c r="B52" s="95"/>
      <c r="C52" s="95"/>
      <c r="D52" s="95"/>
      <c r="E52" s="55" t="s">
        <v>60</v>
      </c>
      <c r="F52" s="89"/>
      <c r="G52" s="89"/>
      <c r="H52" s="89"/>
      <c r="I52" s="89"/>
      <c r="J52" s="90"/>
    </row>
    <row r="53" spans="1:10" ht="16" thickBot="1" x14ac:dyDescent="0.3">
      <c r="A53" s="96"/>
      <c r="B53" s="97"/>
      <c r="C53" s="97"/>
      <c r="D53" s="97"/>
      <c r="E53" s="57" t="s">
        <v>61</v>
      </c>
      <c r="F53" s="98"/>
      <c r="G53" s="98"/>
      <c r="H53" s="98"/>
      <c r="I53" s="98"/>
      <c r="J53" s="99"/>
    </row>
  </sheetData>
  <sheetProtection formatColumns="0" formatRows="0" deleteColumns="0" deleteRows="0" selectLockedCells="1" autoFilter="0"/>
  <protectedRanges>
    <protectedRange sqref="C42:D45 A46 F42:H47 F48:F49 H48:H49 F50:H53" name="Område1_1"/>
  </protectedRanges>
  <mergeCells count="34">
    <mergeCell ref="A45:B45"/>
    <mergeCell ref="C45:D45"/>
    <mergeCell ref="F45:J45"/>
    <mergeCell ref="A46:D53"/>
    <mergeCell ref="F46:J46"/>
    <mergeCell ref="F47:J47"/>
    <mergeCell ref="H48:J48"/>
    <mergeCell ref="H49:J49"/>
    <mergeCell ref="F50:J50"/>
    <mergeCell ref="F51:J51"/>
    <mergeCell ref="F52:J52"/>
    <mergeCell ref="F53:J53"/>
    <mergeCell ref="A43:B43"/>
    <mergeCell ref="C43:D43"/>
    <mergeCell ref="E43:E44"/>
    <mergeCell ref="F43:J44"/>
    <mergeCell ref="A44:B44"/>
    <mergeCell ref="C44:D44"/>
    <mergeCell ref="A41:D41"/>
    <mergeCell ref="E41:J41"/>
    <mergeCell ref="A42:B42"/>
    <mergeCell ref="C42:D42"/>
    <mergeCell ref="F42:J42"/>
    <mergeCell ref="I4:I5"/>
    <mergeCell ref="G24:H24"/>
    <mergeCell ref="D30:H30"/>
    <mergeCell ref="D35:E35"/>
    <mergeCell ref="D38:E38"/>
    <mergeCell ref="G38:H38"/>
    <mergeCell ref="A1:E3"/>
    <mergeCell ref="A4:B4"/>
    <mergeCell ref="D4:F4"/>
    <mergeCell ref="D5:F5"/>
    <mergeCell ref="D24:E24"/>
  </mergeCells>
  <printOptions horizontalCentered="1"/>
  <pageMargins left="0.11811023622047245" right="0.11811023622047245" top="0.11811023622047245" bottom="0.23622047244094491" header="0.19685039370078741" footer="0.31496062992125984"/>
  <pageSetup scale="23"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Props1.xml><?xml version="1.0" encoding="utf-8"?>
<ds:datastoreItem xmlns:ds="http://schemas.openxmlformats.org/officeDocument/2006/customXml" ds:itemID="{537EC673-6356-41C4-90E0-EC4A75ECD601}"/>
</file>

<file path=customXml/itemProps2.xml><?xml version="1.0" encoding="utf-8"?>
<ds:datastoreItem xmlns:ds="http://schemas.openxmlformats.org/officeDocument/2006/customXml" ds:itemID="{E9A37FEA-92E8-4FEF-B7DF-531F0D988266}">
  <ds:schemaRefs>
    <ds:schemaRef ds:uri="http://schemas.microsoft.com/sharepoint/v3/contenttype/forms"/>
  </ds:schemaRefs>
</ds:datastoreItem>
</file>

<file path=customXml/itemProps3.xml><?xml version="1.0" encoding="utf-8"?>
<ds:datastoreItem xmlns:ds="http://schemas.openxmlformats.org/officeDocument/2006/customXml" ds:itemID="{E33341C4-E89B-449E-A18A-DCD31E1E0A43}">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WK Brand</vt:lpstr>
      <vt:lpstr>'WK Brand'!Print_Area</vt:lpstr>
      <vt:lpstr>'WK Brand'!Print_Titles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Nayan Prodip</cp:lastModifiedBy>
  <cp:revision/>
  <cp:lastPrinted>2025-07-30T13:45:17Z</cp:lastPrinted>
  <dcterms:created xsi:type="dcterms:W3CDTF">2024-07-08T11:45:41Z</dcterms:created>
  <dcterms:modified xsi:type="dcterms:W3CDTF">2026-05-14T10:57:10Z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194100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